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ROKAN HILIR\BAGAN BATU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externalReferences>
    <externalReference r:id="rId5"/>
  </externalReference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<sst xmlns="http://schemas.openxmlformats.org/spreadsheetml/2006/main" count="178" uniqueCount="132">
  <si>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</si>
  <si>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</si>
  <si>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</si>
  <si>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</si>
  <si>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</si>
  <si>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</si>
  <si>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</si>
  <si>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</si>
  <si>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</si>
  <si>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</si>
  <si>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</si>
  <si>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</si>
  <si>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</si>
  <si>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</si>
  <si>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</si>
  <si>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</si>
  <si>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</si>
  <si>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</si>
  <si>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</si>
  <si>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</si>
  <si>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</si>
  <si>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</si>
  <si>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</si>
  <si>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</si>
  <si>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</si>
  <si>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</si>
  <si>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</si>
  <si>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</si>
  <si>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</si>
  <si>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</si>
  <si>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</si>
  <si>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</si>
  <si>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</si>
  <si>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</si>
  <si>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</si>
  <si>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</si>
  <si>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</si>
  <si>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</si>
  <si>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</si>
  <si>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</si>
  <si>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</si>
  <si>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</si>
  <si>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</si>
  <si>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</si>
  <si>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</si>
  <si>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</si>
  <si>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</si>
  <si>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</si>
  <si>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</si>
  <si>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</si>
  <si>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</si>
  <si>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</si>
  <si>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</si>
  <si>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</si>
  <si>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</si>
  <si>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</si>
  <si>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</si>
  <si>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</si>
  <si>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</si>
  <si>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</si>
  <si>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</si>
  <si>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</si>
  <si>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</si>
  <si>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</si>
  <si>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</si>
  <si>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</si>
  <si>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</si>
  <si>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</si>
  <si>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</si>
  <si>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</si>
  <si>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</si>
  <si>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</si>
  <si>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</si>
  <si>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</si>
  <si>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</si>
  <si>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</si>
  <si>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</si>
  <si>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</si>
  <si>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</si>
  <si>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</si>
  <si>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</si>
  <si>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</si>
  <si>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</si>
  <si>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</si>
  <si>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</si>
  <si>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</si>
  <si>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</si>
  <si>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</si>
  <si>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</si>
  <si>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</si>
  <si>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</si>
  <si>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</si>
  <si>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</si>
  <si>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</si>
  <si>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</si>
  <si>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</si>
  <si>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</si>
  <si>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</si>
  <si>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Rokan Hilir</t>
  </si>
  <si>
    <t>: Bagan Batu</t>
  </si>
  <si>
    <t>Ali Imran</t>
  </si>
  <si>
    <t>Aswidayani</t>
  </si>
  <si>
    <t>Ayu Monika Erfianda</t>
  </si>
  <si>
    <t>Danisah</t>
  </si>
  <si>
    <t>Dewi Tri Ramadani</t>
  </si>
  <si>
    <t>Endang Sri Wahyuni</t>
  </si>
  <si>
    <t>Eva Mardiana</t>
  </si>
  <si>
    <t>Gita Ramadhani</t>
  </si>
  <si>
    <t>Hotni Nurita Pangaribuan</t>
  </si>
  <si>
    <t>Ika Darwanti</t>
  </si>
  <si>
    <t>Irma Sahpriani</t>
  </si>
  <si>
    <t>Jadi Sahat Pangidoan Sirait</t>
  </si>
  <si>
    <t>Khairul Anhar</t>
  </si>
  <si>
    <t>Mei Lisa</t>
  </si>
  <si>
    <t>Naning Rochyani</t>
  </si>
  <si>
    <t>Nurfadillah</t>
  </si>
  <si>
    <t>Santi Silitonga</t>
  </si>
  <si>
    <t>Serta Manurung</t>
  </si>
  <si>
    <t>Siswandi</t>
  </si>
  <si>
    <t>Siti Aisyah</t>
  </si>
  <si>
    <t>Sonia Irmawan Bakara</t>
  </si>
  <si>
    <t>Sri Suwarni</t>
  </si>
  <si>
    <t>Suaini Lubis</t>
  </si>
  <si>
    <t>Susy Susanti</t>
  </si>
  <si>
    <t>Wilda Eka Pratiwi</t>
  </si>
  <si>
    <t>Zulfikar</t>
  </si>
  <si>
    <t>Afridiansyah Adha PS</t>
  </si>
  <si>
    <t>: S1 PGSD AKPMM (118)</t>
  </si>
  <si>
    <t>: 2021.1</t>
  </si>
  <si>
    <t>: 9 (Sembilan)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</si>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</sst>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1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ata%20D/UT%202020/TTM/2020.2/IMPORT%20PENDAS/BAGAN%20BATU/Bagan%20Batu__Rika%20Susanti,%20M.Eng__G8A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an Batu__Rika Susanti, M.Eng"/>
    </sheetNames>
    <sheetDataSet>
      <sheetData sheetId="0">
        <row r="2">
          <cell r="C2">
            <v>835706071</v>
          </cell>
        </row>
        <row r="3">
          <cell r="C3">
            <v>835665023</v>
          </cell>
        </row>
        <row r="4">
          <cell r="C4">
            <v>835668638</v>
          </cell>
        </row>
        <row r="5">
          <cell r="C5">
            <v>835668455</v>
          </cell>
        </row>
        <row r="6">
          <cell r="C6">
            <v>835662637</v>
          </cell>
        </row>
        <row r="7">
          <cell r="C7">
            <v>835662787</v>
          </cell>
        </row>
        <row r="8">
          <cell r="C8">
            <v>835669156</v>
          </cell>
        </row>
        <row r="9">
          <cell r="C9">
            <v>835668305</v>
          </cell>
        </row>
        <row r="10">
          <cell r="C10">
            <v>835665173</v>
          </cell>
        </row>
        <row r="11">
          <cell r="C11">
            <v>835662597</v>
          </cell>
        </row>
        <row r="12">
          <cell r="C12">
            <v>835666594</v>
          </cell>
        </row>
        <row r="13">
          <cell r="C13">
            <v>835666634</v>
          </cell>
        </row>
        <row r="14">
          <cell r="C14">
            <v>835666784</v>
          </cell>
        </row>
        <row r="15">
          <cell r="C15">
            <v>835670659</v>
          </cell>
        </row>
        <row r="16">
          <cell r="C16">
            <v>835671912</v>
          </cell>
        </row>
        <row r="17">
          <cell r="C17">
            <v>835662827</v>
          </cell>
        </row>
        <row r="18">
          <cell r="C18">
            <v>835669346</v>
          </cell>
        </row>
        <row r="19">
          <cell r="C19">
            <v>835665213</v>
          </cell>
        </row>
        <row r="20">
          <cell r="C20">
            <v>835706261</v>
          </cell>
        </row>
        <row r="21">
          <cell r="C21">
            <v>835662977</v>
          </cell>
        </row>
        <row r="22">
          <cell r="C22">
            <v>835668795</v>
          </cell>
        </row>
        <row r="23">
          <cell r="C23">
            <v>835668835</v>
          </cell>
        </row>
        <row r="24">
          <cell r="C24">
            <v>835671722</v>
          </cell>
        </row>
        <row r="25">
          <cell r="C25">
            <v>835668598</v>
          </cell>
        </row>
        <row r="26">
          <cell r="C26">
            <v>835706301</v>
          </cell>
        </row>
        <row r="27">
          <cell r="C27">
            <v>835706451</v>
          </cell>
        </row>
        <row r="28">
          <cell r="C28">
            <v>835665363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view="pageBreakPreview" zoomScale="80" zoomScaleNormal="100" zoomScaleSheetLayoutView="80" workbookViewId="0">
      <selection activeCell="G16" sqref="G1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1" t="s">
        <v>93</v>
      </c>
      <c r="I1" s="52"/>
    </row>
    <row r="2" spans="2:9" ht="15" customHeight="1" x14ac:dyDescent="0.25">
      <c r="H2" s="53" t="s">
        <v>94</v>
      </c>
      <c r="I2" s="54"/>
    </row>
    <row r="4" spans="2:9" ht="21" customHeight="1" x14ac:dyDescent="0.25">
      <c r="B4" s="58" t="s">
        <v>40</v>
      </c>
      <c r="C4" s="58"/>
      <c r="D4" s="58"/>
      <c r="E4" s="58"/>
      <c r="F4" s="58"/>
      <c r="G4" s="58"/>
      <c r="H4" s="58"/>
      <c r="I4" s="58"/>
    </row>
    <row r="6" spans="2:9" ht="15" customHeight="1" x14ac:dyDescent="0.25">
      <c r="B6" s="57" t="s">
        <v>41</v>
      </c>
      <c r="C6" s="57"/>
      <c r="D6" s="1" t="s">
        <v>91</v>
      </c>
      <c r="G6" s="25" t="s">
        <v>6</v>
      </c>
      <c r="H6" s="25" t="s">
        <v>129</v>
      </c>
    </row>
    <row r="7" spans="2:9" ht="15" customHeight="1" x14ac:dyDescent="0.25">
      <c r="B7" s="57" t="s">
        <v>30</v>
      </c>
      <c r="C7" s="57"/>
      <c r="D7" s="1" t="s">
        <v>127</v>
      </c>
      <c r="G7" s="25" t="s">
        <v>20</v>
      </c>
      <c r="H7" s="25" t="s">
        <v>7</v>
      </c>
    </row>
    <row r="8" spans="2:9" ht="15" customHeight="1" x14ac:dyDescent="0.25">
      <c r="B8" s="57" t="s">
        <v>31</v>
      </c>
      <c r="C8" s="57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7" t="s">
        <v>33</v>
      </c>
      <c r="C9" s="57"/>
      <c r="D9" s="1" t="s">
        <v>7</v>
      </c>
      <c r="G9" s="25" t="s">
        <v>0</v>
      </c>
      <c r="H9" s="25" t="s">
        <v>99</v>
      </c>
    </row>
    <row r="10" spans="2:9" ht="15" customHeight="1" x14ac:dyDescent="0.25">
      <c r="B10" s="57" t="s">
        <v>34</v>
      </c>
      <c r="C10" s="57"/>
      <c r="D10" s="41" t="s">
        <v>128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6" t="s">
        <v>14</v>
      </c>
      <c r="C12" s="80" t="s">
        <v>27</v>
      </c>
      <c r="D12" s="56" t="s">
        <v>15</v>
      </c>
      <c r="E12" s="56" t="s">
        <v>77</v>
      </c>
      <c r="F12" s="55" t="s">
        <v>36</v>
      </c>
      <c r="G12" s="55"/>
      <c r="H12" s="55"/>
      <c r="I12" s="56" t="s">
        <v>43</v>
      </c>
    </row>
    <row r="13" spans="2:9" s="47" customFormat="1" ht="60" customHeight="1" x14ac:dyDescent="0.25">
      <c r="B13" s="56"/>
      <c r="C13" s="80"/>
      <c r="D13" s="56"/>
      <c r="E13" s="56"/>
      <c r="F13" s="46" t="s">
        <v>44</v>
      </c>
      <c r="G13" s="46" t="s">
        <v>45</v>
      </c>
      <c r="H13" s="46" t="s">
        <v>46</v>
      </c>
      <c r="I13" s="56"/>
    </row>
    <row r="14" spans="2:9" ht="15" customHeight="1" x14ac:dyDescent="0.25">
      <c r="B14" s="40">
        <v>1</v>
      </c>
      <c r="C14" s="35" t="s">
        <v>126</v>
      </c>
      <c r="D14" s="50">
        <v>835706071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100</v>
      </c>
      <c r="D15" s="50">
        <v>835665023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101</v>
      </c>
      <c r="D16" s="50">
        <v>835668638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102</v>
      </c>
      <c r="D17" s="50">
        <v>835668455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103</v>
      </c>
      <c r="D18" s="50">
        <v>835662637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104</v>
      </c>
      <c r="D19" s="50">
        <v>835662787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105</v>
      </c>
      <c r="D20" s="50">
        <v>835669156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106</v>
      </c>
      <c r="D21" s="50">
        <v>835668305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107</v>
      </c>
      <c r="D22" s="50">
        <v>835665173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108</v>
      </c>
      <c r="D23" s="50">
        <v>835662597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109</v>
      </c>
      <c r="D24" s="50">
        <v>835666594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110</v>
      </c>
      <c r="D25" s="50">
        <v>835666634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111</v>
      </c>
      <c r="D26" s="50">
        <v>835666784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112</v>
      </c>
      <c r="D27" s="50">
        <v>835670659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113</v>
      </c>
      <c r="D28" s="50">
        <v>835671912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114</v>
      </c>
      <c r="D29" s="50">
        <v>835662827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115</v>
      </c>
      <c r="D30" s="50">
        <v>835669346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116</v>
      </c>
      <c r="D31" s="50">
        <v>835665213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117</v>
      </c>
      <c r="D32" s="50">
        <v>835706261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118</v>
      </c>
      <c r="D33" s="50">
        <v>835662977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119</v>
      </c>
      <c r="D34" s="50">
        <v>835668795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120</v>
      </c>
      <c r="D35" s="50">
        <v>835668835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121</v>
      </c>
      <c r="D36" s="50">
        <v>835671722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122</v>
      </c>
      <c r="D37" s="50">
        <v>835668598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123</v>
      </c>
      <c r="D38" s="50">
        <v>835706301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124</v>
      </c>
      <c r="D39" s="50">
        <v>835706451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 t="s">
        <v>125</v>
      </c>
      <c r="D40" s="50">
        <v>835665363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5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scale="52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topLeftCell="A2" zoomScale="80" zoomScaleNormal="100" zoomScaleSheetLayoutView="80" workbookViewId="0">
      <selection activeCell="F14" sqref="F14:H14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60" t="s">
        <v>95</v>
      </c>
      <c r="K1" s="60"/>
    </row>
    <row r="2" spans="2:11" ht="15" customHeight="1" x14ac:dyDescent="0.25">
      <c r="J2" s="60">
        <v>43105</v>
      </c>
      <c r="K2" s="60"/>
    </row>
    <row r="3" spans="2:11" ht="15" customHeight="1" x14ac:dyDescent="0.25">
      <c r="J3" s="43"/>
      <c r="K3" s="44"/>
    </row>
    <row r="4" spans="2:11" ht="25.5" x14ac:dyDescent="0.25">
      <c r="B4" s="58" t="s">
        <v>29</v>
      </c>
      <c r="C4" s="58"/>
      <c r="D4" s="58"/>
      <c r="E4" s="58"/>
      <c r="F4" s="58"/>
      <c r="G4" s="58"/>
      <c r="H4" s="58"/>
      <c r="I4" s="58"/>
      <c r="J4" s="58"/>
      <c r="K4" s="58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7" t="s">
        <v>41</v>
      </c>
      <c r="C6" s="57"/>
      <c r="D6" s="1" t="str">
        <f>'Nilai Partisipasi'!D6</f>
        <v>: 16 / Pekanbaru</v>
      </c>
      <c r="H6" s="1" t="s">
        <v>6</v>
      </c>
      <c r="J6" s="25" t="str">
        <f>'Nilai Partisipasi'!H6</f>
        <v>: 9 (Sembilan)</v>
      </c>
    </row>
    <row r="7" spans="2:11" ht="15" customHeight="1" x14ac:dyDescent="0.25">
      <c r="B7" s="57" t="s">
        <v>30</v>
      </c>
      <c r="C7" s="57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7" t="s">
        <v>31</v>
      </c>
      <c r="C8" s="57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7" t="s">
        <v>33</v>
      </c>
      <c r="C9" s="57"/>
      <c r="D9" s="1" t="str">
        <f>'Nilai Partisipasi'!D9</f>
        <v>:</v>
      </c>
      <c r="H9" s="1" t="s">
        <v>0</v>
      </c>
      <c r="J9" s="25" t="str">
        <f>'Nilai Partisipasi'!H9</f>
        <v>: Bagan Batu</v>
      </c>
    </row>
    <row r="10" spans="2:11" ht="15" customHeight="1" x14ac:dyDescent="0.25">
      <c r="B10" s="57" t="s">
        <v>34</v>
      </c>
      <c r="C10" s="57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6" t="s">
        <v>35</v>
      </c>
      <c r="G12" s="56"/>
      <c r="H12" s="56"/>
      <c r="I12" s="59" t="s">
        <v>62</v>
      </c>
      <c r="J12" s="59" t="s">
        <v>63</v>
      </c>
      <c r="K12" s="59" t="s">
        <v>64</v>
      </c>
    </row>
    <row r="13" spans="2:11" ht="15" customHeight="1" x14ac:dyDescent="0.25">
      <c r="B13" s="56"/>
      <c r="C13" s="56"/>
      <c r="D13" s="56"/>
      <c r="E13" s="56"/>
      <c r="F13" s="40">
        <v>1</v>
      </c>
      <c r="G13" s="40">
        <v>2</v>
      </c>
      <c r="H13" s="40">
        <v>3</v>
      </c>
      <c r="I13" s="59"/>
      <c r="J13" s="59"/>
      <c r="K13" s="59"/>
    </row>
    <row r="14" spans="2:11" ht="15" customHeight="1" x14ac:dyDescent="0.25">
      <c r="B14" s="40">
        <v>1</v>
      </c>
      <c r="C14" s="37" t="str">
        <f>'Nilai Partisipasi'!C14</f>
        <v>Afridiansyah Adha PS</v>
      </c>
      <c r="D14" s="38">
        <f>'[1]Bagan Batu__Rika Susanti, M.Eng'!C2</f>
        <v>835706071</v>
      </c>
      <c r="E14" s="40">
        <f>'Nilai Partisipasi'!E14</f>
        <v>0</v>
      </c>
      <c r="F14" s="40"/>
      <c r="G14" s="40"/>
      <c r="H14" s="40"/>
      <c r="I14" s="42" t="e">
        <f>AVERAGEA(F14:H14)</f>
        <v>#DIV/0!</v>
      </c>
      <c r="J14" s="42">
        <f>'Nilai Partisipasi'!I14</f>
        <v>0</v>
      </c>
      <c r="K14" s="42" t="e">
        <f>(3*J14+7*I14)/10</f>
        <v>#DIV/0!</v>
      </c>
    </row>
    <row r="15" spans="2:11" ht="15" customHeight="1" x14ac:dyDescent="0.25">
      <c r="B15" s="40">
        <v>2</v>
      </c>
      <c r="C15" s="37" t="str">
        <f>'Nilai Partisipasi'!C15</f>
        <v>Ali Imran</v>
      </c>
      <c r="D15" s="38">
        <f>'[1]Bagan Batu__Rika Susanti, M.Eng'!C3</f>
        <v>835665023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Aswidayani</v>
      </c>
      <c r="D16" s="38">
        <f>'[1]Bagan Batu__Rika Susanti, M.Eng'!C4</f>
        <v>835668638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Ayu Monika Erfianda</v>
      </c>
      <c r="D17" s="38">
        <f>'[1]Bagan Batu__Rika Susanti, M.Eng'!C5</f>
        <v>835668455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Danisah</v>
      </c>
      <c r="D18" s="38">
        <f>'[1]Bagan Batu__Rika Susanti, M.Eng'!C6</f>
        <v>835662637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Dewi Tri Ramadani</v>
      </c>
      <c r="D19" s="38">
        <f>'[1]Bagan Batu__Rika Susanti, M.Eng'!C7</f>
        <v>835662787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Endang Sri Wahyuni</v>
      </c>
      <c r="D20" s="38">
        <f>'[1]Bagan Batu__Rika Susanti, M.Eng'!C8</f>
        <v>835669156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Eva Mardiana</v>
      </c>
      <c r="D21" s="38">
        <f>'[1]Bagan Batu__Rika Susanti, M.Eng'!C9</f>
        <v>835668305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Gita Ramadhani</v>
      </c>
      <c r="D22" s="38">
        <f>'[1]Bagan Batu__Rika Susanti, M.Eng'!C10</f>
        <v>835665173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Hotni Nurita Pangaribuan</v>
      </c>
      <c r="D23" s="38">
        <f>'[1]Bagan Batu__Rika Susanti, M.Eng'!C11</f>
        <v>835662597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Ika Darwanti</v>
      </c>
      <c r="D24" s="38">
        <f>'[1]Bagan Batu__Rika Susanti, M.Eng'!C12</f>
        <v>835666594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Irma Sahpriani</v>
      </c>
      <c r="D25" s="38">
        <f>'[1]Bagan Batu__Rika Susanti, M.Eng'!C13</f>
        <v>835666634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Jadi Sahat Pangidoan Sirait</v>
      </c>
      <c r="D26" s="38">
        <f>'[1]Bagan Batu__Rika Susanti, M.Eng'!C14</f>
        <v>835666784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Khairul Anhar</v>
      </c>
      <c r="D27" s="38">
        <f>'[1]Bagan Batu__Rika Susanti, M.Eng'!C15</f>
        <v>835670659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Mei Lisa</v>
      </c>
      <c r="D28" s="38">
        <f>'[1]Bagan Batu__Rika Susanti, M.Eng'!C16</f>
        <v>835671912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Naning Rochyani</v>
      </c>
      <c r="D29" s="38">
        <f>'[1]Bagan Batu__Rika Susanti, M.Eng'!C17</f>
        <v>835662827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Nurfadillah</v>
      </c>
      <c r="D30" s="38">
        <f>'[1]Bagan Batu__Rika Susanti, M.Eng'!C18</f>
        <v>835669346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Santi Silitonga</v>
      </c>
      <c r="D31" s="38">
        <f>'[1]Bagan Batu__Rika Susanti, M.Eng'!C19</f>
        <v>835665213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Serta Manurung</v>
      </c>
      <c r="D32" s="38">
        <f>'[1]Bagan Batu__Rika Susanti, M.Eng'!C20</f>
        <v>835706261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Siswandi</v>
      </c>
      <c r="D33" s="38">
        <f>'[1]Bagan Batu__Rika Susanti, M.Eng'!C21</f>
        <v>835662977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Siti Aisyah</v>
      </c>
      <c r="D34" s="38">
        <f>'[1]Bagan Batu__Rika Susanti, M.Eng'!C22</f>
        <v>835668795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Sonia Irmawan Bakara</v>
      </c>
      <c r="D35" s="38">
        <f>'[1]Bagan Batu__Rika Susanti, M.Eng'!C23</f>
        <v>835668835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Sri Suwarni</v>
      </c>
      <c r="D36" s="38">
        <f>'[1]Bagan Batu__Rika Susanti, M.Eng'!C24</f>
        <v>835671722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Suaini Lubis</v>
      </c>
      <c r="D37" s="38">
        <f>'[1]Bagan Batu__Rika Susanti, M.Eng'!C25</f>
        <v>835668598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Susy Susanti</v>
      </c>
      <c r="D38" s="38">
        <f>'[1]Bagan Batu__Rika Susanti, M.Eng'!C26</f>
        <v>835706301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Wilda Eka Pratiwi</v>
      </c>
      <c r="D39" s="38">
        <f>'[1]Bagan Batu__Rika Susanti, M.Eng'!C27</f>
        <v>835706451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 t="str">
        <f>'Nilai Partisipasi'!C40</f>
        <v>Zulfikar</v>
      </c>
      <c r="D40" s="38">
        <f>'[1]Bagan Batu__Rika Susanti, M.Eng'!C28</f>
        <v>835665363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scale="52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B6" sqref="B6:L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0" t="s">
        <v>96</v>
      </c>
      <c r="L2" s="60"/>
    </row>
    <row r="3" spans="2:15" ht="14.1" customHeight="1" x14ac:dyDescent="0.25">
      <c r="K3" s="60">
        <v>42944</v>
      </c>
      <c r="L3" s="60"/>
    </row>
    <row r="4" spans="2:15" ht="14.1" customHeight="1" x14ac:dyDescent="0.25"/>
    <row r="5" spans="2:15" ht="21.95" customHeight="1" x14ac:dyDescent="0.25"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5" ht="21.95" customHeight="1" x14ac:dyDescent="0.25">
      <c r="B6" s="63" t="s">
        <v>130</v>
      </c>
      <c r="C6" s="63"/>
      <c r="D6" s="63"/>
      <c r="E6" s="63"/>
      <c r="F6" s="63"/>
      <c r="G6" s="63"/>
      <c r="H6" s="63"/>
      <c r="I6" s="63"/>
      <c r="J6" s="63"/>
      <c r="K6" s="63"/>
      <c r="L6" s="63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Bagan Batu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98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4" t="s">
        <v>14</v>
      </c>
      <c r="C11" s="65" t="s">
        <v>27</v>
      </c>
      <c r="D11" s="64" t="s">
        <v>15</v>
      </c>
      <c r="E11" s="64" t="s">
        <v>16</v>
      </c>
      <c r="F11" s="64"/>
      <c r="G11" s="64"/>
      <c r="H11" s="64"/>
      <c r="I11" s="64"/>
      <c r="J11" s="64"/>
      <c r="K11" s="64"/>
      <c r="L11" s="64"/>
    </row>
    <row r="12" spans="2:15" s="9" customFormat="1" ht="14.1" customHeight="1" x14ac:dyDescent="0.25">
      <c r="B12" s="64"/>
      <c r="C12" s="66"/>
      <c r="D12" s="64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4"/>
      <c r="C13" s="66"/>
      <c r="D13" s="64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4"/>
      <c r="C14" s="67"/>
      <c r="D14" s="64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Afridiansyah Adha PS</v>
      </c>
      <c r="D15" s="30">
        <f>'[1]Bagan Batu__Rika Susanti, M.Eng'!C2</f>
        <v>835706071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Ali Imran</v>
      </c>
      <c r="D16" s="30">
        <f>'[1]Bagan Batu__Rika Susanti, M.Eng'!C3</f>
        <v>835665023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Aswidayani</v>
      </c>
      <c r="D17" s="30">
        <f>'[1]Bagan Batu__Rika Susanti, M.Eng'!C4</f>
        <v>835668638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Ayu Monika Erfianda</v>
      </c>
      <c r="D18" s="30">
        <f>'[1]Bagan Batu__Rika Susanti, M.Eng'!C5</f>
        <v>835668455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Danisah</v>
      </c>
      <c r="D19" s="30">
        <f>'[1]Bagan Batu__Rika Susanti, M.Eng'!C6</f>
        <v>835662637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Dewi Tri Ramadani</v>
      </c>
      <c r="D20" s="30">
        <f>'[1]Bagan Batu__Rika Susanti, M.Eng'!C7</f>
        <v>835662787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Endang Sri Wahyuni</v>
      </c>
      <c r="D21" s="30">
        <f>'[1]Bagan Batu__Rika Susanti, M.Eng'!C8</f>
        <v>835669156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Eva Mardiana</v>
      </c>
      <c r="D22" s="30">
        <f>'[1]Bagan Batu__Rika Susanti, M.Eng'!C9</f>
        <v>835668305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Gita Ramadhani</v>
      </c>
      <c r="D23" s="30">
        <f>'[1]Bagan Batu__Rika Susanti, M.Eng'!C10</f>
        <v>835665173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Hotni Nurita Pangaribuan</v>
      </c>
      <c r="D24" s="30">
        <f>'[1]Bagan Batu__Rika Susanti, M.Eng'!C11</f>
        <v>835662597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Ika Darwanti</v>
      </c>
      <c r="D25" s="30">
        <f>'[1]Bagan Batu__Rika Susanti, M.Eng'!C12</f>
        <v>835666594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Irma Sahpriani</v>
      </c>
      <c r="D26" s="30">
        <f>'[1]Bagan Batu__Rika Susanti, M.Eng'!C13</f>
        <v>835666634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Jadi Sahat Pangidoan Sirait</v>
      </c>
      <c r="D27" s="30">
        <f>'[1]Bagan Batu__Rika Susanti, M.Eng'!C14</f>
        <v>835666784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Khairul Anhar</v>
      </c>
      <c r="D28" s="30">
        <f>'[1]Bagan Batu__Rika Susanti, M.Eng'!C15</f>
        <v>835670659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Mei Lisa</v>
      </c>
      <c r="D29" s="30">
        <f>'[1]Bagan Batu__Rika Susanti, M.Eng'!C16</f>
        <v>835671912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Naning Rochyani</v>
      </c>
      <c r="D30" s="30">
        <f>'[1]Bagan Batu__Rika Susanti, M.Eng'!C17</f>
        <v>835662827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Nurfadillah</v>
      </c>
      <c r="D31" s="30">
        <f>'[1]Bagan Batu__Rika Susanti, M.Eng'!C18</f>
        <v>835669346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Santi Silitonga</v>
      </c>
      <c r="D32" s="30">
        <f>'[1]Bagan Batu__Rika Susanti, M.Eng'!C19</f>
        <v>835665213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Serta Manurung</v>
      </c>
      <c r="D33" s="30">
        <f>'[1]Bagan Batu__Rika Susanti, M.Eng'!C20</f>
        <v>835706261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Siswandi</v>
      </c>
      <c r="D34" s="30">
        <f>'[1]Bagan Batu__Rika Susanti, M.Eng'!C21</f>
        <v>835662977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Siti Aisyah</v>
      </c>
      <c r="D35" s="30">
        <f>'[1]Bagan Batu__Rika Susanti, M.Eng'!C22</f>
        <v>835668795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Sonia Irmawan Bakara</v>
      </c>
      <c r="D36" s="30">
        <f>'[1]Bagan Batu__Rika Susanti, M.Eng'!C23</f>
        <v>835668835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Sri Suwarni</v>
      </c>
      <c r="D37" s="30">
        <f>'[1]Bagan Batu__Rika Susanti, M.Eng'!C24</f>
        <v>835671722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Suaini Lubis</v>
      </c>
      <c r="D38" s="30">
        <f>'[1]Bagan Batu__Rika Susanti, M.Eng'!C25</f>
        <v>835668598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 t="str">
        <f>'Nilai Partisipasi'!C38</f>
        <v>Susy Susanti</v>
      </c>
      <c r="D39" s="30">
        <f>'[1]Bagan Batu__Rika Susanti, M.Eng'!C26</f>
        <v>835706301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 t="str">
        <f>'Nilai Partisipasi'!C39</f>
        <v>Wilda Eka Pratiwi</v>
      </c>
      <c r="D40" s="30">
        <f>'[1]Bagan Batu__Rika Susanti, M.Eng'!C27</f>
        <v>835706451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 t="str">
        <f>'Nilai Partisipasi'!C40</f>
        <v>Zulfikar</v>
      </c>
      <c r="D41" s="30">
        <f>'[1]Bagan Batu__Rika Susanti, M.Eng'!C28</f>
        <v>835665363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1" t="s">
        <v>19</v>
      </c>
      <c r="C45" s="61"/>
      <c r="D45" s="61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1" t="s">
        <v>20</v>
      </c>
      <c r="C46" s="61"/>
      <c r="D46" s="61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2" t="s">
        <v>21</v>
      </c>
      <c r="C47" s="62"/>
      <c r="D47" s="62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2" t="s">
        <v>22</v>
      </c>
      <c r="C48" s="62"/>
      <c r="D48" s="62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52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topLeftCell="A4" zoomScale="80" zoomScaleNormal="100" zoomScaleSheetLayoutView="80" workbookViewId="0">
      <selection activeCell="G14" sqref="G14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8" t="s">
        <v>78</v>
      </c>
      <c r="C5" s="58"/>
      <c r="D5" s="58"/>
      <c r="E5" s="58"/>
      <c r="F5" s="58"/>
      <c r="G5" s="58"/>
      <c r="H5" s="58"/>
    </row>
    <row r="6" spans="2:8" ht="15" customHeight="1" x14ac:dyDescent="0.25">
      <c r="B6" s="9"/>
    </row>
    <row r="7" spans="2:8" ht="30" customHeight="1" x14ac:dyDescent="0.25">
      <c r="B7" s="70" t="s">
        <v>75</v>
      </c>
      <c r="C7" s="71"/>
      <c r="D7" s="70" t="s">
        <v>76</v>
      </c>
      <c r="E7" s="79"/>
      <c r="F7" s="71"/>
      <c r="G7" s="75" t="s">
        <v>131</v>
      </c>
      <c r="H7" s="75"/>
    </row>
    <row r="8" spans="2:8" ht="30" customHeight="1" x14ac:dyDescent="0.25">
      <c r="B8" s="70" t="s">
        <v>97</v>
      </c>
      <c r="C8" s="71"/>
      <c r="D8" s="33" t="s">
        <v>0</v>
      </c>
      <c r="E8" s="48" t="str">
        <f>'Nilai Partisipasi'!H9</f>
        <v>: Bagan Batu</v>
      </c>
      <c r="F8" s="70" t="s">
        <v>79</v>
      </c>
      <c r="G8" s="79"/>
      <c r="H8" s="71"/>
    </row>
    <row r="9" spans="2:8" ht="15" customHeight="1" x14ac:dyDescent="0.25">
      <c r="B9" s="9"/>
    </row>
    <row r="10" spans="2:8" ht="15" customHeight="1" x14ac:dyDescent="0.25">
      <c r="B10" s="72" t="s">
        <v>14</v>
      </c>
      <c r="C10" s="65" t="s">
        <v>27</v>
      </c>
      <c r="D10" s="72" t="s">
        <v>15</v>
      </c>
      <c r="E10" s="72" t="s">
        <v>80</v>
      </c>
      <c r="F10" s="68" t="s">
        <v>81</v>
      </c>
      <c r="G10" s="77" t="s">
        <v>82</v>
      </c>
      <c r="H10" s="78"/>
    </row>
    <row r="11" spans="2:8" ht="15" customHeight="1" x14ac:dyDescent="0.25">
      <c r="B11" s="73"/>
      <c r="C11" s="66"/>
      <c r="D11" s="73"/>
      <c r="E11" s="73"/>
      <c r="F11" s="76"/>
      <c r="G11" s="15" t="s">
        <v>83</v>
      </c>
      <c r="H11" s="68" t="s">
        <v>85</v>
      </c>
    </row>
    <row r="12" spans="2:8" ht="15" customHeight="1" x14ac:dyDescent="0.25">
      <c r="B12" s="74"/>
      <c r="C12" s="67"/>
      <c r="D12" s="74"/>
      <c r="E12" s="74"/>
      <c r="F12" s="69"/>
      <c r="G12" s="16" t="s">
        <v>84</v>
      </c>
      <c r="H12" s="69"/>
    </row>
    <row r="13" spans="2:8" ht="36.950000000000003" customHeight="1" x14ac:dyDescent="0.25">
      <c r="B13" s="28">
        <v>1</v>
      </c>
      <c r="C13" s="31" t="str">
        <f>'Nilai Partisipasi'!C14</f>
        <v>Afridiansyah Adha PS</v>
      </c>
      <c r="D13" s="30">
        <f>'[1]Bagan Batu__Rika Susanti, M.Eng'!C2</f>
        <v>835706071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Ali Imran</v>
      </c>
      <c r="D14" s="30">
        <f>'[1]Bagan Batu__Rika Susanti, M.Eng'!C3</f>
        <v>835665023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Aswidayani</v>
      </c>
      <c r="D15" s="30">
        <f>'[1]Bagan Batu__Rika Susanti, M.Eng'!C4</f>
        <v>835668638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Ayu Monika Erfianda</v>
      </c>
      <c r="D16" s="30">
        <f>'[1]Bagan Batu__Rika Susanti, M.Eng'!C5</f>
        <v>835668455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Danisah</v>
      </c>
      <c r="D17" s="30">
        <f>'[1]Bagan Batu__Rika Susanti, M.Eng'!C6</f>
        <v>835662637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Dewi Tri Ramadani</v>
      </c>
      <c r="D18" s="30">
        <f>'[1]Bagan Batu__Rika Susanti, M.Eng'!C7</f>
        <v>835662787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Endang Sri Wahyuni</v>
      </c>
      <c r="D19" s="30">
        <f>'[1]Bagan Batu__Rika Susanti, M.Eng'!C8</f>
        <v>835669156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Eva Mardiana</v>
      </c>
      <c r="D20" s="30">
        <f>'[1]Bagan Batu__Rika Susanti, M.Eng'!C9</f>
        <v>835668305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Gita Ramadhani</v>
      </c>
      <c r="D21" s="30">
        <f>'[1]Bagan Batu__Rika Susanti, M.Eng'!C10</f>
        <v>835665173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Hotni Nurita Pangaribuan</v>
      </c>
      <c r="D22" s="30">
        <f>'[1]Bagan Batu__Rika Susanti, M.Eng'!C11</f>
        <v>835662597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Ika Darwanti</v>
      </c>
      <c r="D23" s="30">
        <f>'[1]Bagan Batu__Rika Susanti, M.Eng'!C12</f>
        <v>835666594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Irma Sahpriani</v>
      </c>
      <c r="D24" s="30">
        <f>'[1]Bagan Batu__Rika Susanti, M.Eng'!C13</f>
        <v>835666634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Jadi Sahat Pangidoan Sirait</v>
      </c>
      <c r="D25" s="30">
        <f>'[1]Bagan Batu__Rika Susanti, M.Eng'!C14</f>
        <v>835666784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Khairul Anhar</v>
      </c>
      <c r="D26" s="30">
        <f>'[1]Bagan Batu__Rika Susanti, M.Eng'!C15</f>
        <v>835670659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Mei Lisa</v>
      </c>
      <c r="D27" s="30">
        <f>'[1]Bagan Batu__Rika Susanti, M.Eng'!C16</f>
        <v>835671912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Naning Rochyani</v>
      </c>
      <c r="D28" s="30">
        <f>'[1]Bagan Batu__Rika Susanti, M.Eng'!C17</f>
        <v>835662827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Nurfadillah</v>
      </c>
      <c r="D29" s="30">
        <f>'[1]Bagan Batu__Rika Susanti, M.Eng'!C18</f>
        <v>835669346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Santi Silitonga</v>
      </c>
      <c r="D30" s="30">
        <f>'[1]Bagan Batu__Rika Susanti, M.Eng'!C19</f>
        <v>835665213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Serta Manurung</v>
      </c>
      <c r="D31" s="30">
        <f>'[1]Bagan Batu__Rika Susanti, M.Eng'!C20</f>
        <v>835706261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Siswandi</v>
      </c>
      <c r="D32" s="30">
        <f>'[1]Bagan Batu__Rika Susanti, M.Eng'!C21</f>
        <v>835662977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Siti Aisyah</v>
      </c>
      <c r="D33" s="30">
        <f>'[1]Bagan Batu__Rika Susanti, M.Eng'!C22</f>
        <v>835668795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Sonia Irmawan Bakara</v>
      </c>
      <c r="D34" s="30">
        <f>'[1]Bagan Batu__Rika Susanti, M.Eng'!C23</f>
        <v>835668835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Sri Suwarni</v>
      </c>
      <c r="D35" s="30">
        <f>'[1]Bagan Batu__Rika Susanti, M.Eng'!C24</f>
        <v>835671722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Suaini Lubis</v>
      </c>
      <c r="D36" s="30">
        <f>'[1]Bagan Batu__Rika Susanti, M.Eng'!C25</f>
        <v>835668598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Susy Susanti</v>
      </c>
      <c r="D37" s="30">
        <f>'[1]Bagan Batu__Rika Susanti, M.Eng'!C26</f>
        <v>835706301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Wilda Eka Pratiwi</v>
      </c>
      <c r="D38" s="30">
        <f>'[1]Bagan Batu__Rika Susanti, M.Eng'!C27</f>
        <v>835706451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 t="str">
        <f>'Nilai Partisipasi'!C40</f>
        <v>Zulfikar</v>
      </c>
      <c r="D39" s="30">
        <f>'[1]Bagan Batu__Rika Susanti, M.Eng'!C28</f>
        <v>835665363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scale="52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2018-09-16T07:04:36Z</cp:lastPrinted>
  <dcterms:created xsi:type="dcterms:W3CDTF">2009-03-17T05:47:13Z</dcterms:created>
  <dcterms:modified xsi:type="dcterms:W3CDTF">2021-02-05T13:34:52Z</dcterms:modified>
</cp:coreProperties>
</file>